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P:\Allg_EK\4. Ausschreibungen_VMS\1. VERGABEN\HIL_AE_494 Teleskopstapler Torgelow\2. Ausschreibungsunterlagen\"/>
    </mc:Choice>
  </mc:AlternateContent>
  <xr:revisionPtr revIDLastSave="0" documentId="13_ncr:1_{CFE08C5B-C5D4-47F5-9EC8-73CE6821A930}" xr6:coauthVersionLast="47" xr6:coauthVersionMax="47" xr10:uidLastSave="{00000000-0000-0000-0000-000000000000}"/>
  <bookViews>
    <workbookView xWindow="10890" yWindow="1245" windowWidth="22110" windowHeight="15390" xr2:uid="{00000000-000D-0000-FFFF-FFFF00000000}"/>
  </bookViews>
  <sheets>
    <sheet name="Zuschlagsmatrix" sheetId="1" r:id="rId1"/>
    <sheet name="Berechnung Punktabzug"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1" i="1" l="1"/>
  <c r="C11" i="1"/>
  <c r="F5" i="2" l="1"/>
  <c r="B8" i="2" s="1"/>
  <c r="D8" i="2"/>
  <c r="D11" i="2"/>
  <c r="F8" i="2" l="1"/>
  <c r="B11" i="2" s="1"/>
  <c r="F11" i="2" s="1"/>
  <c r="C14" i="2" s="1"/>
  <c r="D23" i="2" s="1"/>
</calcChain>
</file>

<file path=xl/sharedStrings.xml><?xml version="1.0" encoding="utf-8"?>
<sst xmlns="http://schemas.openxmlformats.org/spreadsheetml/2006/main" count="78" uniqueCount="68">
  <si>
    <t>Bieter:</t>
  </si>
  <si>
    <t>Gesamtpunktzahl</t>
  </si>
  <si>
    <t>1. Preis</t>
  </si>
  <si>
    <t>Zuschlagskriterien</t>
  </si>
  <si>
    <t>Punkte</t>
  </si>
  <si>
    <t>Beispiel:</t>
  </si>
  <si>
    <t>usw.</t>
  </si>
  <si>
    <t>Eintragungen tätigen</t>
  </si>
  <si>
    <t>wird 1 Punkt abgezogen.</t>
  </si>
  <si>
    <t xml:space="preserve">Pro </t>
  </si>
  <si>
    <t>(Punktabzug pro Preis)</t>
  </si>
  <si>
    <t>(max. Punktzahl)</t>
  </si>
  <si>
    <t>(Differenz)</t>
  </si>
  <si>
    <t>=</t>
  </si>
  <si>
    <t>:</t>
  </si>
  <si>
    <t>(Niedrigestes Angebot)</t>
  </si>
  <si>
    <t>(zu bewertender Angebotspreis)</t>
  </si>
  <si>
    <t>-</t>
  </si>
  <si>
    <t>(Faktor)</t>
  </si>
  <si>
    <t>x</t>
  </si>
  <si>
    <t>Maximal zu erreichende Punktzahl:</t>
  </si>
  <si>
    <t>* die Punkte werden auf eine Nachkommastelle aufgerundet</t>
  </si>
  <si>
    <t>zu wertende
Punkte*</t>
  </si>
  <si>
    <t xml:space="preserve"> Zuschlagskriterium 1 - Erläuterungen</t>
  </si>
  <si>
    <t>Angebotspreis</t>
  </si>
  <si>
    <t>Beispielrechnung:</t>
  </si>
  <si>
    <t>zu erreichende
Punkte</t>
  </si>
  <si>
    <t>Rechenbeispiel bei maximal zu erreichende Punktzahl:  60</t>
  </si>
  <si>
    <t>5. Lieferzeit</t>
  </si>
  <si>
    <t>3. Verlängerung der Gewährleistung</t>
  </si>
  <si>
    <t xml:space="preserve">4. Ersatzteillieferungen </t>
  </si>
  <si>
    <t xml:space="preserve">Info zur Berechnung der Bepunktung Preis:
Die Angebote werden nach § 60 VgV geprüft. Aus allen zugelassenen Angebotspreisen wird der Median der Angebotspreise festgelegt. Anhand der niedrigsten und höchsten Angebotspreise wird die maximale Abweichung vom Median ermittelt. Bei einer Abweichung der Angebotsspanne von bis zu 10% vom Median, so gilt der Faktor 1,1. Bei einer Abweichung von 10% bis zu 20 % gilt der Faktor 1,2. Sollten Angebote nicht nachweislich auskömmlich sein (ungewöhnlich niedriger bzw. hoher Preis), wird vom Bieter zunächst Aufklärung über die Preiskalkulation verlangt. </t>
  </si>
  <si>
    <t>Teleskopstapler 25t</t>
  </si>
  <si>
    <t>Zuschlagsmatrix zur Vergabe HIL_AE_494</t>
  </si>
  <si>
    <t>Gewährleistung von 24 Monate gem. BGB gem. 12.3 der LB</t>
  </si>
  <si>
    <r>
      <t xml:space="preserve">Lieferung von Ersatzteilen innerhalb von </t>
    </r>
    <r>
      <rPr>
        <u/>
        <sz val="8"/>
        <color theme="1"/>
        <rFont val="Arial"/>
        <family val="2"/>
      </rPr>
      <t>&lt;</t>
    </r>
    <r>
      <rPr>
        <sz val="8"/>
        <color theme="1"/>
        <rFont val="Arial"/>
        <family val="2"/>
      </rPr>
      <t xml:space="preserve"> 24 h gem. 12.5 der LB</t>
    </r>
  </si>
  <si>
    <r>
      <t xml:space="preserve">Lieferzeit nach Bestelleingang </t>
    </r>
    <r>
      <rPr>
        <u/>
        <sz val="8"/>
        <color theme="1"/>
        <rFont val="Arial"/>
        <family val="2"/>
      </rPr>
      <t>&lt;</t>
    </r>
    <r>
      <rPr>
        <sz val="8"/>
        <color theme="1"/>
        <rFont val="Arial"/>
        <family val="2"/>
      </rPr>
      <t xml:space="preserve"> 8 Wochen gem. 14.5 der LB</t>
    </r>
  </si>
  <si>
    <t>Lieferzeit nach Bestelleingang ≥ 12 Wochen gem. 14.5 der LB</t>
  </si>
  <si>
    <t>Lieferzeit nach Bestelleingang ≥ 9 Wochen bis &lt; 10 Wochen gem. 14.5 der LB</t>
  </si>
  <si>
    <t>Lieferzeit nach Bestelleingang ≥ 11 Wochen bis &lt; 12 Wochen gem. 14.5 der LB</t>
  </si>
  <si>
    <t>Lieferzeit nach Bestelleingang ≥ 10 Wochen bis &lt; 11 Wochen gem. 14.5 der LB</t>
  </si>
  <si>
    <r>
      <t xml:space="preserve">Lieferung von Ersatzteilen innerhalb von </t>
    </r>
    <r>
      <rPr>
        <u/>
        <sz val="8"/>
        <color theme="1"/>
        <rFont val="Arial"/>
        <family val="2"/>
      </rPr>
      <t>&gt;</t>
    </r>
    <r>
      <rPr>
        <sz val="8"/>
        <color theme="1"/>
        <rFont val="Arial"/>
        <family val="2"/>
      </rPr>
      <t xml:space="preserve"> 25 h bis &lt; 48 h gem. 12.5 der LB</t>
    </r>
  </si>
  <si>
    <r>
      <t xml:space="preserve">Lieferung von Ersatzteilen innerhalb von </t>
    </r>
    <r>
      <rPr>
        <u/>
        <sz val="8"/>
        <color theme="1"/>
        <rFont val="Arial"/>
        <family val="2"/>
      </rPr>
      <t>&gt;</t>
    </r>
    <r>
      <rPr>
        <sz val="8"/>
        <color theme="1"/>
        <rFont val="Arial"/>
        <family val="2"/>
      </rPr>
      <t xml:space="preserve"> 49 h bis &lt; 72 h gem. 12.5 der LB</t>
    </r>
  </si>
  <si>
    <r>
      <t xml:space="preserve">Lieferung von Ersatzteilen innerhalb von </t>
    </r>
    <r>
      <rPr>
        <u/>
        <sz val="8"/>
        <color theme="1"/>
        <rFont val="Arial"/>
        <family val="2"/>
      </rPr>
      <t>&gt;</t>
    </r>
    <r>
      <rPr>
        <sz val="8"/>
        <color theme="1"/>
        <rFont val="Arial"/>
        <family val="2"/>
      </rPr>
      <t xml:space="preserve"> 73 h bis &lt; 96 h gem. 12.5 der LB</t>
    </r>
  </si>
  <si>
    <t>Erhöhung der Gewährleistung auf &gt; 24 bis &lt; 30 bis  Monate gem. 12.3 der LB</t>
  </si>
  <si>
    <r>
      <t xml:space="preserve">Erhöhung der Gewährleistung auf </t>
    </r>
    <r>
      <rPr>
        <u/>
        <sz val="8"/>
        <color theme="1"/>
        <rFont val="Arial"/>
        <family val="2"/>
      </rPr>
      <t>&gt;</t>
    </r>
    <r>
      <rPr>
        <sz val="8"/>
        <color theme="1"/>
        <rFont val="Arial"/>
        <family val="2"/>
      </rPr>
      <t xml:space="preserve"> 30 bis &lt; 36 bis  Monate gem. 12.3 der LB</t>
    </r>
  </si>
  <si>
    <r>
      <t xml:space="preserve">Erhöhung der Gewährleistung auf </t>
    </r>
    <r>
      <rPr>
        <u/>
        <sz val="8"/>
        <color theme="1"/>
        <rFont val="Arial"/>
        <family val="2"/>
      </rPr>
      <t>&gt;</t>
    </r>
    <r>
      <rPr>
        <sz val="8"/>
        <color theme="1"/>
        <rFont val="Arial"/>
        <family val="2"/>
      </rPr>
      <t xml:space="preserve"> 36 bis &lt; 42 bis  Monate gem. 12.3 der LB</t>
    </r>
  </si>
  <si>
    <r>
      <t xml:space="preserve">Erhöhung der Gewährleistung auf </t>
    </r>
    <r>
      <rPr>
        <u/>
        <sz val="8"/>
        <color theme="1"/>
        <rFont val="Arial"/>
        <family val="2"/>
      </rPr>
      <t>&gt;</t>
    </r>
    <r>
      <rPr>
        <sz val="8"/>
        <color theme="1"/>
        <rFont val="Arial"/>
        <family val="2"/>
      </rPr>
      <t xml:space="preserve"> 42 bis &lt; 48 bis  Monate gem. 12.3 der LB</t>
    </r>
  </si>
  <si>
    <r>
      <t xml:space="preserve">Erhöhung der Gewährleistung auf </t>
    </r>
    <r>
      <rPr>
        <u/>
        <sz val="8"/>
        <color theme="1"/>
        <rFont val="Arial"/>
        <family val="2"/>
      </rPr>
      <t>&gt;</t>
    </r>
    <r>
      <rPr>
        <sz val="8"/>
        <color theme="1"/>
        <rFont val="Arial"/>
        <family val="2"/>
      </rPr>
      <t xml:space="preserve"> 48 Monate gem. 12.3 der LB</t>
    </r>
  </si>
  <si>
    <r>
      <t xml:space="preserve">Servicetechniker vor Ort innerhalb von </t>
    </r>
    <r>
      <rPr>
        <u/>
        <sz val="8"/>
        <color theme="1"/>
        <rFont val="Arial"/>
        <family val="2"/>
      </rPr>
      <t xml:space="preserve">&lt; </t>
    </r>
    <r>
      <rPr>
        <sz val="8"/>
        <color theme="1"/>
        <rFont val="Arial"/>
        <family val="2"/>
      </rPr>
      <t>24 Stunden gem. 12.1 der LB</t>
    </r>
  </si>
  <si>
    <r>
      <t xml:space="preserve">Servicetechniker vor Ort innerhalb von </t>
    </r>
    <r>
      <rPr>
        <u/>
        <sz val="8"/>
        <color theme="1"/>
        <rFont val="Arial"/>
        <family val="2"/>
      </rPr>
      <t>&gt;</t>
    </r>
    <r>
      <rPr>
        <sz val="8"/>
        <color theme="1"/>
        <rFont val="Arial"/>
        <family val="2"/>
      </rPr>
      <t xml:space="preserve"> 25 h bis &lt; 48 Stunden gem. 12.1 der LB</t>
    </r>
  </si>
  <si>
    <r>
      <t xml:space="preserve">Servicetechniker vor Ort innerhalb von </t>
    </r>
    <r>
      <rPr>
        <u/>
        <sz val="8"/>
        <color theme="1"/>
        <rFont val="Arial"/>
        <family val="2"/>
      </rPr>
      <t>&gt;</t>
    </r>
    <r>
      <rPr>
        <sz val="8"/>
        <color theme="1"/>
        <rFont val="Arial"/>
        <family val="2"/>
      </rPr>
      <t xml:space="preserve"> 49 h bis &lt; 72 Stunden gem. 12.1 der LB</t>
    </r>
  </si>
  <si>
    <r>
      <t xml:space="preserve">Servicetechniker vor Ort innerhalb von </t>
    </r>
    <r>
      <rPr>
        <u/>
        <sz val="8"/>
        <color theme="1"/>
        <rFont val="Arial"/>
        <family val="2"/>
      </rPr>
      <t>&gt;</t>
    </r>
    <r>
      <rPr>
        <sz val="8"/>
        <color theme="1"/>
        <rFont val="Arial"/>
        <family val="2"/>
      </rPr>
      <t xml:space="preserve"> 73 h bis &lt; 96 Stunden gem. 12.1 der LB</t>
    </r>
  </si>
  <si>
    <r>
      <t xml:space="preserve">Servicetechniker vor Ort innerhalb von </t>
    </r>
    <r>
      <rPr>
        <u/>
        <sz val="8"/>
        <color theme="1"/>
        <rFont val="Arial"/>
        <family val="2"/>
      </rPr>
      <t>&gt;</t>
    </r>
    <r>
      <rPr>
        <sz val="8"/>
        <color theme="1"/>
        <rFont val="Arial"/>
        <family val="2"/>
      </rPr>
      <t xml:space="preserve"> 97 h bis &lt; 120 Stunden gem. 12.1 der LB</t>
    </r>
  </si>
  <si>
    <t>Servicetechniker vor Ort innerhalb &gt; 120 Stunden gem. 12.1 der LB</t>
  </si>
  <si>
    <r>
      <t xml:space="preserve">Lieferung von Ersatzteilen innerhalb von </t>
    </r>
    <r>
      <rPr>
        <u/>
        <sz val="8"/>
        <color theme="1"/>
        <rFont val="Arial"/>
        <family val="2"/>
      </rPr>
      <t>&gt;</t>
    </r>
    <r>
      <rPr>
        <sz val="8"/>
        <color theme="1"/>
        <rFont val="Arial"/>
        <family val="2"/>
      </rPr>
      <t xml:space="preserve"> 97 h bis &lt; 120 h gem. 12.5 der LB</t>
    </r>
  </si>
  <si>
    <r>
      <t xml:space="preserve">Lieferung von Ersatzteilen innerhalb von </t>
    </r>
    <r>
      <rPr>
        <u/>
        <sz val="8"/>
        <color theme="1"/>
        <rFont val="Arial"/>
        <family val="2"/>
      </rPr>
      <t>&gt;</t>
    </r>
    <r>
      <rPr>
        <sz val="8"/>
        <color theme="1"/>
        <rFont val="Arial"/>
        <family val="2"/>
      </rPr>
      <t xml:space="preserve"> 120 h gem. 12.5 der LB</t>
    </r>
  </si>
  <si>
    <t>Das Angebot mit dem niedrigsten Preis erhält die maximale Punktzahl von 60 Punkten.  Ausgehend von dem niedrigsten Angebot, erhalten die höheren Angebote Punkte bis zum 1,2 fachen (120 %) des niedrigsten Angebotes. (Alle Angebote, die über den 1,2 fachen liegen, erhalten entsprechend keine Punkte)
Beispiel: Niedrigstes Angebot: 100.000,00 € *1,2 = 120.000,00 €. Die Differenz ausgehend vom niedrigsten Angebot bis zum 1,2 fachen beträgt 20.000,00 €.  Diese Differenz geteilt durch die zu vergebenden Punkte, ergibt den Punktabzug pro 333,33 € Differenz zum niedrigsten Angebot (20.000,00 €/ 60 Pkte. = 333,33 €). 
Das Berechnungsbeispiel ist im Tabellenblatt "Berechnung Punktabzug" überprüfbar.</t>
  </si>
  <si>
    <t>günstigstes Angebot 100.000,00 €</t>
  </si>
  <si>
    <t>Bieter 2  102.000,00 €</t>
  </si>
  <si>
    <t>Bieter 3  105.500,00 €</t>
  </si>
  <si>
    <t>Bieter 4  108.000,00 €</t>
  </si>
  <si>
    <t>Bieter 5  110.000,00 €</t>
  </si>
  <si>
    <t>2. Service-Reaktionszeit</t>
  </si>
  <si>
    <t>Zuschlagskriterium 2 / Service-Reaktion</t>
  </si>
  <si>
    <t>Zuschlagskriterium 3 - Verlängerung der Gewährleistung</t>
  </si>
  <si>
    <t xml:space="preserve">Zuschlagskriterium 4 - Ersatzteillieferungen </t>
  </si>
  <si>
    <t>Zuschlagskriterium 5 - Lieferzeit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</si>
</sst>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_-* #,##0.0_-;\-* #,##0.0_-;_-* &quot;-&quot;??_-;_-@_-"/>
    <numFmt numFmtId="165" formatCode="_-* #,##0.0\ _€_-;\-* #,##0.0\ _€_-;_-* &quot;-&quot;?\ _€_-;_-@_-"/>
    <numFmt numFmtId="166" formatCode="0.0"/>
  </numFmts>
  <fonts count="17" x14ac:knownFonts="1">
    <font>
      <sz val="11"/>
      <color theme="1"/>
      <name val="Calibri"/>
      <family val="2"/>
      <scheme val="minor"/>
    </font>
    <font>
      <b/>
      <sz val="11"/>
      <color theme="1"/>
      <name val="Calibri"/>
      <family val="2"/>
      <scheme val="minor"/>
    </font>
    <font>
      <sz val="11"/>
      <color theme="1"/>
      <name val="Calibri"/>
      <family val="2"/>
      <scheme val="minor"/>
    </font>
    <font>
      <b/>
      <sz val="14"/>
      <color theme="1"/>
      <name val="Arial"/>
      <family val="2"/>
    </font>
    <font>
      <sz val="11"/>
      <color theme="1"/>
      <name val="Arial"/>
      <family val="2"/>
    </font>
    <font>
      <b/>
      <sz val="11"/>
      <color theme="1"/>
      <name val="Arial"/>
      <family val="2"/>
    </font>
    <font>
      <b/>
      <i/>
      <sz val="8"/>
      <name val="Arial"/>
      <family val="2"/>
    </font>
    <font>
      <i/>
      <sz val="8"/>
      <name val="Arial"/>
      <family val="2"/>
    </font>
    <font>
      <i/>
      <sz val="10"/>
      <name val="Arial"/>
      <family val="2"/>
    </font>
    <font>
      <sz val="8"/>
      <color theme="0" tint="-0.499984740745262"/>
      <name val="Arial"/>
      <family val="2"/>
    </font>
    <font>
      <sz val="12"/>
      <color theme="0" tint="-0.499984740745262"/>
      <name val="Arial"/>
      <family val="2"/>
    </font>
    <font>
      <b/>
      <sz val="12"/>
      <color theme="1"/>
      <name val="Arial"/>
      <family val="2"/>
    </font>
    <font>
      <sz val="8"/>
      <color theme="1"/>
      <name val="Arial"/>
      <family val="2"/>
    </font>
    <font>
      <b/>
      <u/>
      <sz val="11"/>
      <color theme="1"/>
      <name val="Arial"/>
      <family val="2"/>
    </font>
    <font>
      <b/>
      <sz val="8"/>
      <name val="Arial"/>
      <family val="2"/>
    </font>
    <font>
      <sz val="8"/>
      <name val="Arial"/>
      <family val="2"/>
    </font>
    <font>
      <u/>
      <sz val="8"/>
      <color theme="1"/>
      <name val="Arial"/>
      <family val="2"/>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44" fontId="2" fillId="0" borderId="0" applyFont="0" applyFill="0" applyBorder="0" applyAlignment="0" applyProtection="0"/>
    <xf numFmtId="43" fontId="2" fillId="0" borderId="0" applyFont="0" applyFill="0" applyBorder="0" applyAlignment="0" applyProtection="0"/>
  </cellStyleXfs>
  <cellXfs count="82">
    <xf numFmtId="0" fontId="0" fillId="0" borderId="0" xfId="0"/>
    <xf numFmtId="0" fontId="0" fillId="0" borderId="0" xfId="0" applyAlignment="1">
      <alignment horizontal="center"/>
    </xf>
    <xf numFmtId="0" fontId="0" fillId="0" borderId="0" xfId="0" applyAlignment="1">
      <alignment horizontal="center"/>
    </xf>
    <xf numFmtId="0" fontId="0" fillId="0" borderId="0" xfId="0" applyFill="1"/>
    <xf numFmtId="0" fontId="0" fillId="0" borderId="0" xfId="0" applyAlignment="1"/>
    <xf numFmtId="0" fontId="4" fillId="0" borderId="0" xfId="0" applyFont="1"/>
    <xf numFmtId="0" fontId="4" fillId="0" borderId="0" xfId="0" applyFont="1" applyFill="1"/>
    <xf numFmtId="49" fontId="6" fillId="0" borderId="0" xfId="0" applyNumberFormat="1" applyFont="1" applyFill="1" applyBorder="1" applyAlignment="1" applyProtection="1">
      <alignment horizontal="center" vertical="center"/>
      <protection hidden="1"/>
    </xf>
    <xf numFmtId="0" fontId="4" fillId="0" borderId="0" xfId="0" applyFont="1" applyAlignment="1"/>
    <xf numFmtId="0" fontId="4" fillId="0" borderId="0" xfId="0" applyFont="1" applyBorder="1"/>
    <xf numFmtId="0" fontId="8" fillId="0" borderId="0" xfId="0" applyFont="1" applyFill="1" applyBorder="1" applyAlignment="1" applyProtection="1">
      <alignment horizontal="left" vertical="center" wrapText="1"/>
      <protection hidden="1"/>
    </xf>
    <xf numFmtId="0" fontId="11" fillId="0" borderId="0" xfId="0" applyFont="1" applyFill="1" applyBorder="1" applyAlignment="1" applyProtection="1">
      <alignment horizontal="right" vertical="center"/>
    </xf>
    <xf numFmtId="0" fontId="4" fillId="0" borderId="0" xfId="0" applyFont="1" applyFill="1" applyAlignment="1"/>
    <xf numFmtId="0" fontId="0" fillId="0" borderId="0" xfId="0" applyFill="1" applyAlignment="1"/>
    <xf numFmtId="0" fontId="12" fillId="0" borderId="0" xfId="0" applyFont="1" applyFill="1" applyBorder="1" applyAlignment="1" applyProtection="1">
      <alignment horizontal="left" vertical="center"/>
    </xf>
    <xf numFmtId="0" fontId="4" fillId="0" borderId="0" xfId="0" applyFont="1" applyFill="1" applyBorder="1"/>
    <xf numFmtId="0" fontId="4" fillId="0" borderId="0" xfId="0" applyFont="1" applyFill="1" applyBorder="1" applyAlignment="1">
      <alignment horizontal="center"/>
    </xf>
    <xf numFmtId="0" fontId="4" fillId="0" borderId="0" xfId="0" applyFont="1" applyFill="1" applyBorder="1" applyAlignment="1"/>
    <xf numFmtId="0" fontId="12" fillId="0" borderId="0" xfId="0" applyFont="1" applyFill="1" applyBorder="1" applyAlignment="1" applyProtection="1">
      <alignment horizontal="center" vertical="center"/>
    </xf>
    <xf numFmtId="0" fontId="9" fillId="0" borderId="13" xfId="0" applyFont="1" applyFill="1" applyBorder="1" applyAlignment="1" applyProtection="1">
      <alignment vertical="center"/>
    </xf>
    <xf numFmtId="0" fontId="10" fillId="0" borderId="13" xfId="0" applyFont="1" applyFill="1" applyBorder="1" applyAlignment="1" applyProtection="1">
      <alignment horizontal="left" vertical="center"/>
    </xf>
    <xf numFmtId="0" fontId="12" fillId="0" borderId="15" xfId="0" applyFont="1" applyFill="1" applyBorder="1" applyAlignment="1" applyProtection="1">
      <alignment horizontal="left" vertical="center"/>
    </xf>
    <xf numFmtId="0" fontId="12" fillId="0" borderId="16" xfId="0" applyFont="1" applyFill="1" applyBorder="1" applyAlignment="1" applyProtection="1">
      <alignment horizontal="center" vertical="center"/>
    </xf>
    <xf numFmtId="0" fontId="12" fillId="0" borderId="17" xfId="0" applyFont="1" applyFill="1" applyBorder="1" applyAlignment="1" applyProtection="1">
      <alignment horizontal="left" vertical="center"/>
    </xf>
    <xf numFmtId="0" fontId="12" fillId="0" borderId="11" xfId="0" applyFont="1" applyFill="1" applyBorder="1" applyAlignment="1" applyProtection="1">
      <alignment horizontal="left" vertical="center"/>
    </xf>
    <xf numFmtId="0" fontId="12" fillId="0" borderId="18" xfId="0" applyFont="1" applyFill="1" applyBorder="1" applyAlignment="1" applyProtection="1">
      <alignment horizontal="center" vertical="center"/>
    </xf>
    <xf numFmtId="0" fontId="12" fillId="0" borderId="13" xfId="0" applyFont="1" applyFill="1" applyBorder="1" applyAlignment="1" applyProtection="1">
      <alignment horizontal="left" vertical="center"/>
    </xf>
    <xf numFmtId="44" fontId="0" fillId="3" borderId="11" xfId="1" applyFont="1" applyFill="1" applyBorder="1" applyAlignment="1" applyProtection="1">
      <alignment horizontal="right"/>
      <protection locked="0"/>
    </xf>
    <xf numFmtId="0" fontId="0" fillId="3" borderId="11" xfId="0" applyFont="1" applyFill="1" applyBorder="1" applyAlignment="1" applyProtection="1">
      <alignment horizontal="center"/>
      <protection locked="0"/>
    </xf>
    <xf numFmtId="0" fontId="3" fillId="0" borderId="0" xfId="0" applyFont="1" applyProtection="1"/>
    <xf numFmtId="0" fontId="4" fillId="0" borderId="0" xfId="0" applyFont="1" applyAlignment="1" applyProtection="1">
      <alignment horizontal="center"/>
    </xf>
    <xf numFmtId="0" fontId="4" fillId="0" borderId="0" xfId="0" applyFont="1" applyProtection="1"/>
    <xf numFmtId="0" fontId="5" fillId="0" borderId="2" xfId="0" applyFont="1" applyBorder="1" applyAlignment="1" applyProtection="1">
      <alignment wrapText="1"/>
    </xf>
    <xf numFmtId="0" fontId="5" fillId="0" borderId="3" xfId="0" applyFont="1" applyBorder="1" applyAlignment="1" applyProtection="1">
      <alignment horizontal="center" wrapText="1"/>
    </xf>
    <xf numFmtId="0" fontId="5" fillId="0" borderId="4" xfId="0" applyFont="1" applyBorder="1" applyAlignment="1" applyProtection="1">
      <alignment horizontal="center" wrapText="1"/>
    </xf>
    <xf numFmtId="0" fontId="5" fillId="0" borderId="5" xfId="0" applyFont="1" applyBorder="1" applyProtection="1"/>
    <xf numFmtId="0" fontId="4" fillId="0" borderId="1" xfId="0" applyFont="1" applyBorder="1" applyAlignment="1" applyProtection="1">
      <alignment horizontal="center"/>
    </xf>
    <xf numFmtId="2" fontId="4" fillId="0" borderId="6" xfId="0" applyNumberFormat="1" applyFont="1" applyBorder="1" applyAlignment="1" applyProtection="1">
      <alignment horizontal="center"/>
    </xf>
    <xf numFmtId="0" fontId="4" fillId="0" borderId="10" xfId="0" applyFont="1" applyBorder="1" applyAlignment="1" applyProtection="1">
      <alignment horizontal="center"/>
    </xf>
    <xf numFmtId="0" fontId="5" fillId="2" borderId="7" xfId="0" applyFont="1" applyFill="1" applyBorder="1" applyProtection="1"/>
    <xf numFmtId="0" fontId="13" fillId="0" borderId="12" xfId="0" applyFont="1" applyFill="1" applyBorder="1" applyProtection="1"/>
    <xf numFmtId="0" fontId="4" fillId="0" borderId="13" xfId="0" applyFont="1" applyBorder="1" applyAlignment="1" applyProtection="1">
      <alignment horizontal="center"/>
    </xf>
    <xf numFmtId="0" fontId="4" fillId="0" borderId="14" xfId="0" applyFont="1" applyBorder="1" applyAlignment="1" applyProtection="1">
      <alignment horizontal="center"/>
    </xf>
    <xf numFmtId="0" fontId="12" fillId="0" borderId="0" xfId="0" applyFont="1" applyBorder="1" applyAlignment="1" applyProtection="1">
      <alignment horizontal="center"/>
    </xf>
    <xf numFmtId="0" fontId="0" fillId="0" borderId="0" xfId="0" applyFont="1" applyBorder="1" applyAlignment="1" applyProtection="1">
      <alignment horizontal="center"/>
    </xf>
    <xf numFmtId="0" fontId="12" fillId="0" borderId="0" xfId="0" applyFont="1" applyFill="1" applyBorder="1" applyAlignment="1" applyProtection="1">
      <alignment horizontal="center"/>
    </xf>
    <xf numFmtId="0" fontId="12" fillId="0" borderId="11" xfId="0" applyFont="1" applyFill="1" applyBorder="1" applyAlignment="1" applyProtection="1">
      <alignment horizontal="center"/>
    </xf>
    <xf numFmtId="0" fontId="12" fillId="0" borderId="13" xfId="0" applyFont="1" applyFill="1" applyBorder="1" applyAlignment="1" applyProtection="1">
      <alignment horizontal="center"/>
    </xf>
    <xf numFmtId="0" fontId="0" fillId="0" borderId="0" xfId="0" applyProtection="1"/>
    <xf numFmtId="0" fontId="1" fillId="0" borderId="11" xfId="0" applyFont="1" applyFill="1" applyBorder="1" applyAlignment="1" applyProtection="1">
      <alignment horizontal="center"/>
    </xf>
    <xf numFmtId="44" fontId="0" fillId="0" borderId="0" xfId="1" applyFont="1" applyProtection="1"/>
    <xf numFmtId="0" fontId="0" fillId="0" borderId="0" xfId="0" applyAlignment="1" applyProtection="1">
      <alignment horizontal="center"/>
    </xf>
    <xf numFmtId="44" fontId="0" fillId="0" borderId="0" xfId="0" applyNumberFormat="1" applyProtection="1"/>
    <xf numFmtId="44" fontId="0" fillId="0" borderId="0" xfId="0" applyNumberFormat="1" applyFont="1" applyFill="1" applyBorder="1" applyProtection="1"/>
    <xf numFmtId="0" fontId="0" fillId="0" borderId="0" xfId="0" applyAlignment="1" applyProtection="1">
      <alignment horizontal="left"/>
    </xf>
    <xf numFmtId="0" fontId="0" fillId="3" borderId="0" xfId="0" applyFill="1" applyAlignment="1" applyProtection="1">
      <alignment horizontal="center"/>
    </xf>
    <xf numFmtId="0" fontId="14" fillId="0" borderId="15" xfId="0" applyFont="1" applyFill="1" applyBorder="1" applyAlignment="1" applyProtection="1">
      <alignment horizontal="left" vertical="center"/>
    </xf>
    <xf numFmtId="49" fontId="14" fillId="0" borderId="16" xfId="0" applyNumberFormat="1" applyFont="1" applyFill="1" applyBorder="1" applyAlignment="1" applyProtection="1">
      <alignment horizontal="center" vertical="center"/>
    </xf>
    <xf numFmtId="0" fontId="15" fillId="0" borderId="15" xfId="0" applyFont="1" applyFill="1" applyBorder="1" applyAlignment="1" applyProtection="1">
      <alignment horizontal="left"/>
    </xf>
    <xf numFmtId="0" fontId="15" fillId="0" borderId="16" xfId="0" applyFont="1" applyFill="1" applyBorder="1" applyAlignment="1" applyProtection="1">
      <alignment horizontal="center"/>
    </xf>
    <xf numFmtId="49" fontId="14" fillId="0" borderId="14" xfId="0" applyNumberFormat="1" applyFont="1" applyFill="1" applyBorder="1" applyAlignment="1" applyProtection="1">
      <alignment horizontal="center" vertical="center"/>
    </xf>
    <xf numFmtId="164" fontId="0" fillId="0" borderId="0" xfId="2" applyNumberFormat="1" applyFont="1"/>
    <xf numFmtId="165" fontId="0" fillId="0" borderId="0" xfId="0" applyNumberFormat="1"/>
    <xf numFmtId="44" fontId="0" fillId="0" borderId="0" xfId="0" applyNumberFormat="1" applyAlignment="1" applyProtection="1">
      <alignment horizontal="center"/>
    </xf>
    <xf numFmtId="0" fontId="0" fillId="0" borderId="0" xfId="0" applyAlignment="1" applyProtection="1">
      <alignment horizontal="right"/>
    </xf>
    <xf numFmtId="0" fontId="5" fillId="0" borderId="8" xfId="0" applyFont="1" applyBorder="1" applyAlignment="1" applyProtection="1">
      <alignment horizontal="center"/>
    </xf>
    <xf numFmtId="166" fontId="5" fillId="2" borderId="9" xfId="0" applyNumberFormat="1" applyFont="1" applyFill="1" applyBorder="1" applyAlignment="1" applyProtection="1">
      <alignment horizontal="center"/>
    </xf>
    <xf numFmtId="0" fontId="9" fillId="0" borderId="0" xfId="0" applyFont="1" applyFill="1" applyBorder="1" applyAlignment="1" applyProtection="1">
      <alignment vertical="center"/>
    </xf>
    <xf numFmtId="0" fontId="10" fillId="0" borderId="0" xfId="0" applyFont="1" applyFill="1" applyBorder="1" applyAlignment="1" applyProtection="1">
      <alignment horizontal="left" vertical="center"/>
    </xf>
    <xf numFmtId="166" fontId="15" fillId="0" borderId="16" xfId="0" applyNumberFormat="1" applyFont="1" applyFill="1" applyBorder="1" applyAlignment="1" applyProtection="1">
      <alignment horizontal="center"/>
    </xf>
    <xf numFmtId="0" fontId="0" fillId="0" borderId="0" xfId="0" applyProtection="1">
      <protection locked="0"/>
    </xf>
    <xf numFmtId="49" fontId="6" fillId="0" borderId="15" xfId="0" applyNumberFormat="1" applyFont="1" applyFill="1" applyBorder="1" applyAlignment="1" applyProtection="1">
      <alignment horizontal="center" vertical="center"/>
    </xf>
    <xf numFmtId="49" fontId="6" fillId="0" borderId="0" xfId="0" applyNumberFormat="1" applyFont="1" applyFill="1" applyBorder="1" applyAlignment="1" applyProtection="1">
      <alignment horizontal="center" vertical="center"/>
    </xf>
    <xf numFmtId="49" fontId="6" fillId="0" borderId="16" xfId="0" applyNumberFormat="1" applyFont="1" applyFill="1" applyBorder="1" applyAlignment="1" applyProtection="1">
      <alignment horizontal="center" vertical="center"/>
    </xf>
    <xf numFmtId="0" fontId="7" fillId="0" borderId="15" xfId="0" applyFont="1" applyFill="1" applyBorder="1" applyAlignment="1" applyProtection="1">
      <alignment horizontal="center" vertical="center" wrapText="1"/>
    </xf>
    <xf numFmtId="0" fontId="12" fillId="0" borderId="0" xfId="0" applyFont="1" applyBorder="1" applyAlignment="1" applyProtection="1">
      <alignment horizontal="center"/>
    </xf>
    <xf numFmtId="0" fontId="12" fillId="0" borderId="16" xfId="0" applyFont="1" applyBorder="1" applyAlignment="1" applyProtection="1">
      <alignment horizontal="center"/>
    </xf>
    <xf numFmtId="0" fontId="7" fillId="0" borderId="17" xfId="0" applyFont="1" applyFill="1" applyBorder="1" applyAlignment="1" applyProtection="1">
      <alignment horizontal="center" vertical="center" wrapText="1"/>
    </xf>
    <xf numFmtId="0" fontId="12" fillId="0" borderId="11" xfId="0" applyFont="1" applyBorder="1" applyAlignment="1" applyProtection="1">
      <alignment horizontal="center"/>
    </xf>
    <xf numFmtId="0" fontId="12" fillId="0" borderId="18" xfId="0" applyFont="1" applyBorder="1" applyAlignment="1" applyProtection="1">
      <alignment horizontal="center"/>
    </xf>
    <xf numFmtId="0" fontId="5" fillId="2" borderId="0" xfId="0" applyFont="1" applyFill="1" applyAlignment="1" applyProtection="1">
      <alignment horizontal="left"/>
    </xf>
    <xf numFmtId="0" fontId="0" fillId="0" borderId="0" xfId="0" applyAlignment="1" applyProtection="1">
      <alignment horizontal="center"/>
    </xf>
  </cellXfs>
  <cellStyles count="3">
    <cellStyle name="Komma" xfId="2" builtinId="3"/>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7"/>
  <sheetViews>
    <sheetView tabSelected="1" topLeftCell="A47" zoomScale="145" zoomScaleNormal="145" workbookViewId="0">
      <selection activeCell="A45" sqref="A45"/>
    </sheetView>
  </sheetViews>
  <sheetFormatPr baseColWidth="10" defaultRowHeight="15" x14ac:dyDescent="0.25"/>
  <cols>
    <col min="1" max="1" width="40.140625" customWidth="1"/>
    <col min="2" max="2" width="13.7109375" style="1" customWidth="1"/>
    <col min="3" max="3" width="13.28515625" style="2" bestFit="1" customWidth="1"/>
    <col min="4" max="4" width="12.140625" style="1" customWidth="1"/>
    <col min="5" max="5" width="14.7109375" bestFit="1" customWidth="1"/>
  </cols>
  <sheetData>
    <row r="1" spans="1:6" ht="18" x14ac:dyDescent="0.25">
      <c r="A1" s="29" t="s">
        <v>33</v>
      </c>
      <c r="B1" s="30"/>
      <c r="C1" s="30"/>
      <c r="D1" s="30"/>
      <c r="E1" s="5"/>
      <c r="F1" s="5"/>
    </row>
    <row r="2" spans="1:6" ht="18" x14ac:dyDescent="0.25">
      <c r="A2" s="29" t="s">
        <v>32</v>
      </c>
      <c r="B2" s="30"/>
      <c r="C2" s="30"/>
      <c r="D2" s="30"/>
      <c r="E2" s="5"/>
      <c r="F2" s="5"/>
    </row>
    <row r="3" spans="1:6" x14ac:dyDescent="0.25">
      <c r="A3" s="31"/>
      <c r="B3" s="30"/>
      <c r="C3" s="30"/>
      <c r="D3" s="30"/>
      <c r="E3" s="5"/>
      <c r="F3" s="5"/>
    </row>
    <row r="4" spans="1:6" ht="15.75" thickBot="1" x14ac:dyDescent="0.3">
      <c r="A4" s="80" t="s">
        <v>0</v>
      </c>
      <c r="B4" s="80"/>
      <c r="C4" s="80"/>
      <c r="D4" s="80"/>
      <c r="E4" s="5"/>
      <c r="F4" s="5"/>
    </row>
    <row r="5" spans="1:6" ht="45" x14ac:dyDescent="0.25">
      <c r="A5" s="32" t="s">
        <v>3</v>
      </c>
      <c r="B5" s="33" t="s">
        <v>26</v>
      </c>
      <c r="C5" s="34" t="s">
        <v>22</v>
      </c>
      <c r="D5" s="5"/>
      <c r="E5" s="5"/>
    </row>
    <row r="6" spans="1:6" x14ac:dyDescent="0.25">
      <c r="A6" s="35" t="s">
        <v>2</v>
      </c>
      <c r="B6" s="36">
        <v>60</v>
      </c>
      <c r="C6" s="37"/>
      <c r="D6" s="5"/>
      <c r="E6" s="5"/>
    </row>
    <row r="7" spans="1:6" x14ac:dyDescent="0.25">
      <c r="A7" s="35" t="s">
        <v>63</v>
      </c>
      <c r="B7" s="36">
        <v>10</v>
      </c>
      <c r="C7" s="37"/>
      <c r="D7" s="5"/>
      <c r="E7" s="5"/>
    </row>
    <row r="8" spans="1:6" x14ac:dyDescent="0.25">
      <c r="A8" s="35" t="s">
        <v>29</v>
      </c>
      <c r="B8" s="38">
        <v>5</v>
      </c>
      <c r="C8" s="37"/>
      <c r="D8" s="5"/>
      <c r="E8" s="5"/>
    </row>
    <row r="9" spans="1:6" x14ac:dyDescent="0.25">
      <c r="A9" s="35" t="s">
        <v>30</v>
      </c>
      <c r="B9" s="38">
        <v>5</v>
      </c>
      <c r="C9" s="37"/>
      <c r="D9" s="5"/>
      <c r="E9" s="5"/>
    </row>
    <row r="10" spans="1:6" x14ac:dyDescent="0.25">
      <c r="A10" s="35" t="s">
        <v>28</v>
      </c>
      <c r="B10" s="38">
        <v>20</v>
      </c>
      <c r="C10" s="37"/>
      <c r="D10" s="5"/>
      <c r="E10" s="5"/>
    </row>
    <row r="11" spans="1:6" ht="15.75" thickBot="1" x14ac:dyDescent="0.3">
      <c r="A11" s="39" t="s">
        <v>1</v>
      </c>
      <c r="B11" s="65">
        <f>SUM(B6:B10)</f>
        <v>100</v>
      </c>
      <c r="C11" s="66">
        <f>SUM(C6:C10)</f>
        <v>0</v>
      </c>
      <c r="D11" s="5"/>
      <c r="E11" s="5"/>
    </row>
    <row r="12" spans="1:6" x14ac:dyDescent="0.25">
      <c r="A12" s="31"/>
      <c r="B12" s="30"/>
      <c r="C12" s="30"/>
      <c r="D12" s="30"/>
      <c r="E12" s="5"/>
      <c r="F12" s="5"/>
    </row>
    <row r="13" spans="1:6" x14ac:dyDescent="0.25">
      <c r="A13" s="31" t="s">
        <v>21</v>
      </c>
      <c r="B13" s="30"/>
      <c r="C13" s="30"/>
      <c r="D13" s="30"/>
      <c r="E13" s="5"/>
      <c r="F13" s="5"/>
    </row>
    <row r="14" spans="1:6" x14ac:dyDescent="0.25">
      <c r="A14" s="31"/>
      <c r="B14" s="30"/>
      <c r="C14" s="30"/>
      <c r="D14" s="30"/>
      <c r="E14" s="5"/>
      <c r="F14" s="5"/>
    </row>
    <row r="15" spans="1:6" x14ac:dyDescent="0.25">
      <c r="A15" s="40" t="s">
        <v>23</v>
      </c>
      <c r="B15" s="41"/>
      <c r="C15" s="41"/>
      <c r="D15" s="42"/>
      <c r="E15" s="5"/>
      <c r="F15" s="5"/>
    </row>
    <row r="16" spans="1:6" x14ac:dyDescent="0.25">
      <c r="A16" s="71" t="s">
        <v>27</v>
      </c>
      <c r="B16" s="72"/>
      <c r="C16" s="72"/>
      <c r="D16" s="73"/>
      <c r="E16" s="7"/>
      <c r="F16" s="5"/>
    </row>
    <row r="17" spans="1:7" ht="108" customHeight="1" x14ac:dyDescent="0.25">
      <c r="A17" s="74" t="s">
        <v>57</v>
      </c>
      <c r="B17" s="75"/>
      <c r="C17" s="75"/>
      <c r="D17" s="76"/>
      <c r="E17" s="7"/>
      <c r="F17" s="8"/>
      <c r="G17" s="4"/>
    </row>
    <row r="18" spans="1:7" x14ac:dyDescent="0.25">
      <c r="A18" s="56" t="s">
        <v>5</v>
      </c>
      <c r="B18" s="43"/>
      <c r="C18" s="44"/>
      <c r="D18" s="57" t="s">
        <v>4</v>
      </c>
      <c r="E18" s="9"/>
      <c r="F18" s="8"/>
      <c r="G18" s="4"/>
    </row>
    <row r="19" spans="1:7" x14ac:dyDescent="0.25">
      <c r="A19" s="58" t="s">
        <v>58</v>
      </c>
      <c r="B19" s="43"/>
      <c r="C19" s="44"/>
      <c r="D19" s="69">
        <v>60</v>
      </c>
      <c r="E19" s="5"/>
      <c r="F19" s="8"/>
      <c r="G19" s="4"/>
    </row>
    <row r="20" spans="1:7" x14ac:dyDescent="0.25">
      <c r="A20" s="58" t="s">
        <v>59</v>
      </c>
      <c r="B20" s="43"/>
      <c r="C20" s="44"/>
      <c r="D20" s="69">
        <v>54</v>
      </c>
      <c r="E20" s="5"/>
      <c r="F20" s="8"/>
      <c r="G20" s="4"/>
    </row>
    <row r="21" spans="1:7" x14ac:dyDescent="0.25">
      <c r="A21" s="58" t="s">
        <v>60</v>
      </c>
      <c r="B21" s="43"/>
      <c r="C21" s="44"/>
      <c r="D21" s="69">
        <v>43.5</v>
      </c>
      <c r="E21" s="5"/>
      <c r="F21" s="8"/>
      <c r="G21" s="4"/>
    </row>
    <row r="22" spans="1:7" x14ac:dyDescent="0.25">
      <c r="A22" s="58" t="s">
        <v>61</v>
      </c>
      <c r="B22" s="43"/>
      <c r="C22" s="44"/>
      <c r="D22" s="69">
        <v>36</v>
      </c>
      <c r="E22" s="5"/>
      <c r="F22" s="8"/>
      <c r="G22" s="4"/>
    </row>
    <row r="23" spans="1:7" x14ac:dyDescent="0.25">
      <c r="A23" s="58" t="s">
        <v>62</v>
      </c>
      <c r="B23" s="43"/>
      <c r="C23" s="44"/>
      <c r="D23" s="69">
        <v>30</v>
      </c>
      <c r="E23" s="5"/>
      <c r="F23" s="8"/>
      <c r="G23" s="4"/>
    </row>
    <row r="24" spans="1:7" x14ac:dyDescent="0.25">
      <c r="A24" s="58" t="s">
        <v>6</v>
      </c>
      <c r="B24" s="43"/>
      <c r="C24" s="44"/>
      <c r="D24" s="59" t="s">
        <v>6</v>
      </c>
      <c r="E24" s="5"/>
      <c r="F24" s="8"/>
      <c r="G24" s="4"/>
    </row>
    <row r="25" spans="1:7" ht="86.25" customHeight="1" x14ac:dyDescent="0.25">
      <c r="A25" s="77" t="s">
        <v>31</v>
      </c>
      <c r="B25" s="78"/>
      <c r="C25" s="78"/>
      <c r="D25" s="79"/>
      <c r="E25" s="10"/>
      <c r="F25" s="8"/>
      <c r="G25" s="4"/>
    </row>
    <row r="26" spans="1:7" x14ac:dyDescent="0.25">
      <c r="A26" s="31"/>
      <c r="B26" s="30"/>
      <c r="C26" s="30"/>
      <c r="D26" s="30"/>
      <c r="E26" s="5"/>
      <c r="F26" s="5"/>
    </row>
    <row r="27" spans="1:7" ht="15.75" x14ac:dyDescent="0.25">
      <c r="A27" s="40" t="s">
        <v>64</v>
      </c>
      <c r="B27" s="19"/>
      <c r="C27" s="20"/>
      <c r="D27" s="60" t="s">
        <v>4</v>
      </c>
      <c r="E27" s="11"/>
      <c r="F27" s="12"/>
      <c r="G27" s="13"/>
    </row>
    <row r="28" spans="1:7" ht="15.75" x14ac:dyDescent="0.25">
      <c r="A28" s="21" t="s">
        <v>54</v>
      </c>
      <c r="B28" s="45"/>
      <c r="C28" s="14"/>
      <c r="D28" s="22">
        <v>0</v>
      </c>
      <c r="E28" s="11"/>
      <c r="F28" s="12"/>
      <c r="G28" s="13"/>
    </row>
    <row r="29" spans="1:7" x14ac:dyDescent="0.25">
      <c r="A29" s="21" t="s">
        <v>53</v>
      </c>
      <c r="B29" s="45"/>
      <c r="C29" s="14"/>
      <c r="D29" s="22">
        <v>2</v>
      </c>
      <c r="F29" s="12"/>
      <c r="G29" s="13"/>
    </row>
    <row r="30" spans="1:7" x14ac:dyDescent="0.25">
      <c r="A30" s="21" t="s">
        <v>52</v>
      </c>
      <c r="B30" s="45"/>
      <c r="C30" s="14"/>
      <c r="D30" s="22">
        <v>4</v>
      </c>
      <c r="F30" s="12"/>
      <c r="G30" s="13"/>
    </row>
    <row r="31" spans="1:7" x14ac:dyDescent="0.25">
      <c r="A31" s="21" t="s">
        <v>51</v>
      </c>
      <c r="B31" s="45"/>
      <c r="C31" s="14"/>
      <c r="D31" s="22">
        <v>6</v>
      </c>
      <c r="F31" s="12"/>
      <c r="G31" s="13"/>
    </row>
    <row r="32" spans="1:7" x14ac:dyDescent="0.25">
      <c r="A32" s="21" t="s">
        <v>50</v>
      </c>
      <c r="B32" s="45"/>
      <c r="C32" s="14"/>
      <c r="D32" s="22">
        <v>8</v>
      </c>
      <c r="F32" s="12"/>
      <c r="G32" s="13"/>
    </row>
    <row r="33" spans="1:7" x14ac:dyDescent="0.25">
      <c r="A33" s="23" t="s">
        <v>49</v>
      </c>
      <c r="B33" s="46"/>
      <c r="C33" s="24"/>
      <c r="D33" s="25">
        <v>10</v>
      </c>
      <c r="F33" s="12"/>
      <c r="G33" s="13"/>
    </row>
    <row r="34" spans="1:7" x14ac:dyDescent="0.25">
      <c r="A34" s="14"/>
      <c r="B34" s="45"/>
      <c r="C34" s="14"/>
      <c r="D34" s="18"/>
      <c r="F34" s="12"/>
      <c r="G34" s="13"/>
    </row>
    <row r="35" spans="1:7" x14ac:dyDescent="0.25">
      <c r="A35" s="40" t="s">
        <v>65</v>
      </c>
      <c r="B35" s="47"/>
      <c r="C35" s="26"/>
      <c r="D35" s="60" t="s">
        <v>4</v>
      </c>
      <c r="F35" s="12"/>
      <c r="G35" s="13"/>
    </row>
    <row r="36" spans="1:7" x14ac:dyDescent="0.25">
      <c r="A36" s="21" t="s">
        <v>34</v>
      </c>
      <c r="B36" s="45"/>
      <c r="C36" s="14"/>
      <c r="D36" s="22">
        <v>0</v>
      </c>
      <c r="F36" s="12"/>
      <c r="G36" s="13"/>
    </row>
    <row r="37" spans="1:7" x14ac:dyDescent="0.25">
      <c r="A37" s="21" t="s">
        <v>44</v>
      </c>
      <c r="B37" s="45"/>
      <c r="C37" s="14"/>
      <c r="D37" s="22">
        <v>1</v>
      </c>
      <c r="F37" s="12"/>
      <c r="G37" s="13"/>
    </row>
    <row r="38" spans="1:7" x14ac:dyDescent="0.25">
      <c r="A38" s="21" t="s">
        <v>45</v>
      </c>
      <c r="B38" s="45"/>
      <c r="C38" s="14"/>
      <c r="D38" s="22">
        <v>2</v>
      </c>
      <c r="F38" s="12"/>
      <c r="G38" s="13"/>
    </row>
    <row r="39" spans="1:7" x14ac:dyDescent="0.25">
      <c r="A39" s="21" t="s">
        <v>46</v>
      </c>
      <c r="B39" s="45"/>
      <c r="C39" s="14"/>
      <c r="D39" s="22">
        <v>3</v>
      </c>
      <c r="F39" s="12"/>
      <c r="G39" s="13"/>
    </row>
    <row r="40" spans="1:7" x14ac:dyDescent="0.25">
      <c r="A40" s="21" t="s">
        <v>47</v>
      </c>
      <c r="B40" s="45"/>
      <c r="C40" s="14"/>
      <c r="D40" s="22">
        <v>4</v>
      </c>
      <c r="F40" s="12"/>
      <c r="G40" s="13"/>
    </row>
    <row r="41" spans="1:7" x14ac:dyDescent="0.25">
      <c r="A41" s="23" t="s">
        <v>48</v>
      </c>
      <c r="B41" s="46"/>
      <c r="C41" s="24"/>
      <c r="D41" s="25">
        <v>5</v>
      </c>
      <c r="F41" s="12"/>
      <c r="G41" s="13"/>
    </row>
    <row r="42" spans="1:7" x14ac:dyDescent="0.25">
      <c r="A42" s="15"/>
      <c r="B42" s="16"/>
      <c r="C42" s="16"/>
      <c r="D42" s="16"/>
      <c r="E42" s="15"/>
      <c r="F42" s="6"/>
      <c r="G42" s="3"/>
    </row>
    <row r="43" spans="1:7" x14ac:dyDescent="0.25">
      <c r="A43" s="40" t="s">
        <v>66</v>
      </c>
      <c r="B43" s="47"/>
      <c r="C43" s="26"/>
      <c r="D43" s="60" t="s">
        <v>4</v>
      </c>
      <c r="F43" s="12"/>
      <c r="G43" s="13"/>
    </row>
    <row r="44" spans="1:7" x14ac:dyDescent="0.25">
      <c r="A44" s="21" t="s">
        <v>56</v>
      </c>
      <c r="B44" s="45"/>
      <c r="C44" s="14"/>
      <c r="D44" s="22">
        <v>0</v>
      </c>
      <c r="F44" s="12"/>
      <c r="G44" s="13"/>
    </row>
    <row r="45" spans="1:7" x14ac:dyDescent="0.25">
      <c r="A45" s="21" t="s">
        <v>55</v>
      </c>
      <c r="B45" s="45"/>
      <c r="C45" s="14"/>
      <c r="D45" s="22">
        <v>1</v>
      </c>
      <c r="F45" s="12"/>
      <c r="G45" s="13"/>
    </row>
    <row r="46" spans="1:7" x14ac:dyDescent="0.25">
      <c r="A46" s="21" t="s">
        <v>43</v>
      </c>
      <c r="B46" s="45"/>
      <c r="C46" s="14"/>
      <c r="D46" s="22">
        <v>2</v>
      </c>
      <c r="F46" s="12"/>
      <c r="G46" s="13"/>
    </row>
    <row r="47" spans="1:7" x14ac:dyDescent="0.25">
      <c r="A47" s="21" t="s">
        <v>42</v>
      </c>
      <c r="B47" s="45"/>
      <c r="C47" s="14"/>
      <c r="D47" s="22">
        <v>3</v>
      </c>
      <c r="F47" s="12"/>
      <c r="G47" s="13"/>
    </row>
    <row r="48" spans="1:7" x14ac:dyDescent="0.25">
      <c r="A48" s="21" t="s">
        <v>41</v>
      </c>
      <c r="B48" s="45"/>
      <c r="C48" s="14"/>
      <c r="D48" s="22">
        <v>4</v>
      </c>
      <c r="F48" s="12"/>
      <c r="G48" s="13"/>
    </row>
    <row r="49" spans="1:7" x14ac:dyDescent="0.25">
      <c r="A49" s="23" t="s">
        <v>35</v>
      </c>
      <c r="B49" s="46"/>
      <c r="C49" s="24"/>
      <c r="D49" s="25">
        <v>5</v>
      </c>
      <c r="F49" s="12"/>
      <c r="G49" s="13"/>
    </row>
    <row r="50" spans="1:7" x14ac:dyDescent="0.25">
      <c r="A50" s="15"/>
      <c r="B50" s="16"/>
      <c r="C50" s="16"/>
      <c r="D50" s="16"/>
      <c r="E50" s="17"/>
      <c r="F50" s="12"/>
      <c r="G50" s="13"/>
    </row>
    <row r="51" spans="1:7" ht="15.75" x14ac:dyDescent="0.25">
      <c r="A51" s="40" t="s">
        <v>67</v>
      </c>
      <c r="B51" s="19"/>
      <c r="C51" s="20"/>
      <c r="D51" s="60" t="s">
        <v>4</v>
      </c>
      <c r="E51" s="11"/>
      <c r="F51" s="12"/>
      <c r="G51" s="13"/>
    </row>
    <row r="52" spans="1:7" ht="15.75" x14ac:dyDescent="0.25">
      <c r="A52" s="21" t="s">
        <v>37</v>
      </c>
      <c r="B52" s="67"/>
      <c r="C52" s="68"/>
      <c r="D52" s="22">
        <v>0</v>
      </c>
      <c r="E52" s="11"/>
      <c r="F52" s="12"/>
      <c r="G52" s="13"/>
    </row>
    <row r="53" spans="1:7" x14ac:dyDescent="0.25">
      <c r="A53" s="21" t="s">
        <v>39</v>
      </c>
      <c r="B53" s="45"/>
      <c r="C53" s="14"/>
      <c r="D53" s="22">
        <v>5</v>
      </c>
      <c r="F53" s="12"/>
      <c r="G53" s="13"/>
    </row>
    <row r="54" spans="1:7" x14ac:dyDescent="0.25">
      <c r="A54" s="21" t="s">
        <v>40</v>
      </c>
      <c r="B54" s="45"/>
      <c r="C54" s="14"/>
      <c r="D54" s="22">
        <v>10</v>
      </c>
      <c r="F54" s="12"/>
      <c r="G54" s="13"/>
    </row>
    <row r="55" spans="1:7" x14ac:dyDescent="0.25">
      <c r="A55" s="21" t="s">
        <v>38</v>
      </c>
      <c r="B55" s="45"/>
      <c r="C55" s="14"/>
      <c r="D55" s="22">
        <v>15</v>
      </c>
      <c r="F55" s="12"/>
      <c r="G55" s="13"/>
    </row>
    <row r="56" spans="1:7" x14ac:dyDescent="0.25">
      <c r="A56" s="23" t="s">
        <v>36</v>
      </c>
      <c r="B56" s="46"/>
      <c r="C56" s="24"/>
      <c r="D56" s="25">
        <v>20</v>
      </c>
      <c r="F56" s="12"/>
      <c r="G56" s="13"/>
    </row>
    <row r="57" spans="1:7" x14ac:dyDescent="0.25">
      <c r="A57" s="14"/>
      <c r="B57" s="45"/>
      <c r="C57" s="14"/>
      <c r="D57" s="18"/>
      <c r="F57" s="12"/>
      <c r="G57" s="13"/>
    </row>
  </sheetData>
  <sheetProtection algorithmName="SHA-512" hashValue="cTiOkAgm0A2tFvAaxNzEXldu6mgxO5dY8p8NEqIon+eX6I6lQFH6fuuvPtKE8s3N00czef4pmNqH0xEiG9YKWg==" saltValue="oOLq1CRQkQnM2pZnHqooew==" spinCount="100000" sheet="1" objects="1" scenarios="1"/>
  <mergeCells count="4">
    <mergeCell ref="A16:D16"/>
    <mergeCell ref="A17:D17"/>
    <mergeCell ref="A25:D25"/>
    <mergeCell ref="A4:D4"/>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7"/>
  <sheetViews>
    <sheetView workbookViewId="0">
      <selection activeCell="D23" sqref="D23"/>
    </sheetView>
  </sheetViews>
  <sheetFormatPr baseColWidth="10" defaultRowHeight="15" x14ac:dyDescent="0.25"/>
  <cols>
    <col min="1" max="1" width="5.42578125" customWidth="1"/>
    <col min="2" max="2" width="29.5703125" bestFit="1" customWidth="1"/>
    <col min="4" max="4" width="20.7109375" bestFit="1" customWidth="1"/>
    <col min="5" max="5" width="4.7109375" customWidth="1"/>
    <col min="6" max="6" width="21.28515625" bestFit="1" customWidth="1"/>
  </cols>
  <sheetData>
    <row r="1" spans="1:6" x14ac:dyDescent="0.25">
      <c r="A1" s="48"/>
      <c r="B1" s="48"/>
      <c r="C1" s="48"/>
      <c r="D1" s="48"/>
      <c r="E1" s="48"/>
      <c r="F1" s="48"/>
    </row>
    <row r="2" spans="1:6" x14ac:dyDescent="0.25">
      <c r="A2" s="81" t="s">
        <v>20</v>
      </c>
      <c r="B2" s="81"/>
      <c r="C2" s="49">
        <v>60</v>
      </c>
      <c r="D2" s="50"/>
      <c r="E2" s="48"/>
      <c r="F2" s="48"/>
    </row>
    <row r="3" spans="1:6" x14ac:dyDescent="0.25">
      <c r="A3" s="48"/>
      <c r="B3" s="48"/>
      <c r="C3" s="48"/>
      <c r="D3" s="48"/>
      <c r="E3" s="48"/>
      <c r="F3" s="48"/>
    </row>
    <row r="4" spans="1:6" x14ac:dyDescent="0.25">
      <c r="A4" s="48"/>
      <c r="B4" s="48"/>
      <c r="C4" s="48"/>
      <c r="D4" s="48"/>
      <c r="E4" s="48"/>
      <c r="F4" s="48"/>
    </row>
    <row r="5" spans="1:6" x14ac:dyDescent="0.25">
      <c r="A5" s="48"/>
      <c r="B5" s="27">
        <v>100000</v>
      </c>
      <c r="C5" s="51" t="s">
        <v>19</v>
      </c>
      <c r="D5" s="28">
        <v>1.2</v>
      </c>
      <c r="E5" s="51" t="s">
        <v>13</v>
      </c>
      <c r="F5" s="52">
        <f>B5*D5</f>
        <v>120000</v>
      </c>
    </row>
    <row r="6" spans="1:6" x14ac:dyDescent="0.25">
      <c r="A6" s="48"/>
      <c r="B6" s="51" t="s">
        <v>16</v>
      </c>
      <c r="C6" s="48"/>
      <c r="D6" s="51" t="s">
        <v>18</v>
      </c>
      <c r="E6" s="48"/>
      <c r="F6" s="48"/>
    </row>
    <row r="7" spans="1:6" x14ac:dyDescent="0.25">
      <c r="A7" s="48"/>
      <c r="B7" s="48"/>
      <c r="C7" s="48"/>
      <c r="D7" s="48"/>
      <c r="E7" s="48"/>
      <c r="F7" s="48"/>
    </row>
    <row r="8" spans="1:6" x14ac:dyDescent="0.25">
      <c r="A8" s="48"/>
      <c r="B8" s="53">
        <f>F5</f>
        <v>120000</v>
      </c>
      <c r="C8" s="51" t="s">
        <v>17</v>
      </c>
      <c r="D8" s="52">
        <f>B5</f>
        <v>100000</v>
      </c>
      <c r="E8" s="51" t="s">
        <v>13</v>
      </c>
      <c r="F8" s="52">
        <f>B8-D8</f>
        <v>20000</v>
      </c>
    </row>
    <row r="9" spans="1:6" x14ac:dyDescent="0.25">
      <c r="A9" s="48"/>
      <c r="B9" s="51" t="s">
        <v>16</v>
      </c>
      <c r="C9" s="48"/>
      <c r="D9" s="51" t="s">
        <v>15</v>
      </c>
      <c r="E9" s="48"/>
      <c r="F9" s="51" t="s">
        <v>12</v>
      </c>
    </row>
    <row r="10" spans="1:6" x14ac:dyDescent="0.25">
      <c r="A10" s="48"/>
      <c r="B10" s="48"/>
      <c r="C10" s="48"/>
      <c r="D10" s="48"/>
      <c r="E10" s="48"/>
      <c r="F10" s="48"/>
    </row>
    <row r="11" spans="1:6" x14ac:dyDescent="0.25">
      <c r="A11" s="48"/>
      <c r="B11" s="52">
        <f>F8</f>
        <v>20000</v>
      </c>
      <c r="C11" s="51" t="s">
        <v>14</v>
      </c>
      <c r="D11" s="51">
        <f>C2</f>
        <v>60</v>
      </c>
      <c r="E11" s="51" t="s">
        <v>13</v>
      </c>
      <c r="F11" s="52">
        <f>B11/D11</f>
        <v>333.33333333333331</v>
      </c>
    </row>
    <row r="12" spans="1:6" x14ac:dyDescent="0.25">
      <c r="A12" s="48"/>
      <c r="B12" s="51" t="s">
        <v>12</v>
      </c>
      <c r="C12" s="48"/>
      <c r="D12" s="51" t="s">
        <v>11</v>
      </c>
      <c r="E12" s="48"/>
      <c r="F12" s="48" t="s">
        <v>10</v>
      </c>
    </row>
    <row r="13" spans="1:6" x14ac:dyDescent="0.25">
      <c r="A13" s="48"/>
      <c r="B13" s="48"/>
      <c r="C13" s="48"/>
      <c r="D13" s="48"/>
      <c r="E13" s="48"/>
      <c r="F13" s="48"/>
    </row>
    <row r="14" spans="1:6" x14ac:dyDescent="0.25">
      <c r="B14" s="64" t="s">
        <v>9</v>
      </c>
      <c r="C14" s="63">
        <f>F11</f>
        <v>333.33333333333331</v>
      </c>
      <c r="D14" s="54" t="s">
        <v>8</v>
      </c>
      <c r="E14" s="54"/>
      <c r="F14" s="48"/>
    </row>
    <row r="15" spans="1:6" x14ac:dyDescent="0.25">
      <c r="A15" s="48"/>
      <c r="B15" s="48"/>
      <c r="C15" s="48"/>
      <c r="D15" s="48"/>
      <c r="E15" s="48"/>
      <c r="F15" s="48"/>
    </row>
    <row r="16" spans="1:6" x14ac:dyDescent="0.25">
      <c r="A16" s="48"/>
      <c r="B16" s="48"/>
      <c r="C16" s="48"/>
      <c r="D16" s="48"/>
      <c r="E16" s="48"/>
      <c r="F16" s="48"/>
    </row>
    <row r="17" spans="1:7" x14ac:dyDescent="0.25">
      <c r="A17" s="48"/>
      <c r="B17" s="55" t="s">
        <v>7</v>
      </c>
      <c r="C17" s="48"/>
      <c r="D17" s="48"/>
      <c r="E17" s="48"/>
      <c r="F17" s="48"/>
    </row>
    <row r="21" spans="1:7" x14ac:dyDescent="0.25">
      <c r="B21" t="s">
        <v>25</v>
      </c>
      <c r="D21" s="70"/>
    </row>
    <row r="22" spans="1:7" x14ac:dyDescent="0.25">
      <c r="B22" t="s">
        <v>24</v>
      </c>
      <c r="D22" s="27">
        <v>110500</v>
      </c>
    </row>
    <row r="23" spans="1:7" x14ac:dyDescent="0.25">
      <c r="B23" t="s">
        <v>4</v>
      </c>
      <c r="D23" s="61">
        <f>C2-(D22-B5)/C14</f>
        <v>28.499999999999996</v>
      </c>
      <c r="F23" s="61"/>
      <c r="G23" s="62"/>
    </row>
    <row r="24" spans="1:7" x14ac:dyDescent="0.25">
      <c r="F24" s="61"/>
      <c r="G24" s="62"/>
    </row>
    <row r="26" spans="1:7" hidden="1" x14ac:dyDescent="0.25">
      <c r="A26">
        <v>1.1000000000000001</v>
      </c>
    </row>
    <row r="27" spans="1:7" hidden="1" x14ac:dyDescent="0.25">
      <c r="A27">
        <v>1.2</v>
      </c>
    </row>
  </sheetData>
  <sheetProtection algorithmName="SHA-512" hashValue="6U0q8VLnABsG0jni5qx/2eRyJlWCIeEBn4Z+s7eYaN/P2NhMKwVKjXM8UlEAU5Bj8hVyBCJw34UJuQUGygK5YQ==" saltValue="fL/Vmgu5Le/vaNSzxe8cGw==" spinCount="100000" sheet="1" objects="1" scenarios="1"/>
  <mergeCells count="1">
    <mergeCell ref="A2:B2"/>
  </mergeCells>
  <dataValidations count="1">
    <dataValidation type="list" allowBlank="1" showInputMessage="1" showErrorMessage="1" sqref="D5" xr:uid="{00000000-0002-0000-0100-000000000000}">
      <formula1>$A$26:$A$27</formula1>
    </dataValidation>
  </dataValidation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Zuschlagsmatrix</vt:lpstr>
      <vt:lpstr>Berechnung Punktabzug</vt:lpstr>
    </vt:vector>
  </TitlesOfParts>
  <Company>HIL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Rabenstein</dc:creator>
  <cp:lastModifiedBy>Martin Rabenstein</cp:lastModifiedBy>
  <cp:lastPrinted>2025-05-15T07:37:52Z</cp:lastPrinted>
  <dcterms:created xsi:type="dcterms:W3CDTF">2024-08-28T10:43:18Z</dcterms:created>
  <dcterms:modified xsi:type="dcterms:W3CDTF">2026-04-15T08:01:43Z</dcterms:modified>
</cp:coreProperties>
</file>